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799" firstSheet="1" activeTab="1"/>
  </bookViews>
  <sheets>
    <sheet name="15 внебюджет" sheetId="23" state="hidden" r:id="rId1"/>
    <sheet name="Приложение 9" sheetId="65" r:id="rId2"/>
  </sheets>
  <externalReferences>
    <externalReference r:id="rId3"/>
  </externalReferences>
  <definedNames>
    <definedName name="_xlnm.Print_Area" localSheetId="1">'Приложение 9'!$A$1:$W$24</definedName>
  </definedNames>
  <calcPr calcId="145621" fullPrecision="0"/>
</workbook>
</file>

<file path=xl/calcChain.xml><?xml version="1.0" encoding="utf-8"?>
<calcChain xmlns="http://schemas.openxmlformats.org/spreadsheetml/2006/main">
  <c r="F9" i="65" l="1"/>
  <c r="G9" i="65"/>
  <c r="X9" i="65"/>
  <c r="AC9" i="65"/>
  <c r="AE9" i="65"/>
  <c r="AG9" i="65"/>
  <c r="AH9" i="65"/>
  <c r="AI9" i="65"/>
  <c r="I10" i="65"/>
  <c r="J10" i="65"/>
  <c r="L10" i="65"/>
  <c r="M10" i="65"/>
  <c r="N10" i="65"/>
  <c r="O10" i="65"/>
  <c r="P10" i="65"/>
  <c r="Q10" i="65"/>
  <c r="R10" i="65"/>
  <c r="S10" i="65"/>
  <c r="T10" i="65"/>
  <c r="U10" i="65"/>
  <c r="V10" i="65"/>
  <c r="W10" i="65"/>
  <c r="Y10" i="65"/>
  <c r="I11" i="65"/>
  <c r="J11" i="65"/>
  <c r="L11" i="65"/>
  <c r="M11" i="65"/>
  <c r="N11" i="65"/>
  <c r="O11" i="65"/>
  <c r="P11" i="65"/>
  <c r="Q11" i="65"/>
  <c r="R11" i="65"/>
  <c r="S11" i="65"/>
  <c r="T11" i="65"/>
  <c r="U11" i="65"/>
  <c r="V11" i="65"/>
  <c r="W11" i="65"/>
  <c r="Z11" i="65"/>
  <c r="H12" i="65"/>
  <c r="I12" i="65"/>
  <c r="L12" i="65"/>
  <c r="M12" i="65"/>
  <c r="N12" i="65"/>
  <c r="O12" i="65"/>
  <c r="Q12" i="65"/>
  <c r="R12" i="65"/>
  <c r="S12" i="65"/>
  <c r="T12" i="65"/>
  <c r="U12" i="65"/>
  <c r="V12" i="65"/>
  <c r="W12" i="65"/>
  <c r="I13" i="65"/>
  <c r="J13" i="65"/>
  <c r="O13" i="65"/>
  <c r="P13" i="65"/>
  <c r="Q13" i="65"/>
  <c r="R13" i="65"/>
  <c r="S13" i="65"/>
  <c r="T13" i="65"/>
  <c r="U13" i="65"/>
  <c r="V13" i="65"/>
  <c r="W13" i="65"/>
  <c r="Z13" i="65"/>
  <c r="I14" i="65"/>
  <c r="AA14" i="65" s="1"/>
  <c r="J14" i="65"/>
  <c r="O14" i="65"/>
  <c r="P14" i="65"/>
  <c r="Q14" i="65"/>
  <c r="R14" i="65"/>
  <c r="S14" i="65"/>
  <c r="T14" i="65"/>
  <c r="U14" i="65"/>
  <c r="V14" i="65"/>
  <c r="W14" i="65"/>
  <c r="I15" i="65"/>
  <c r="Y15" i="65" s="1"/>
  <c r="L15" i="65"/>
  <c r="M15" i="65"/>
  <c r="N15" i="65"/>
  <c r="O15" i="65"/>
  <c r="P15" i="65"/>
  <c r="Q15" i="65"/>
  <c r="R15" i="65"/>
  <c r="S15" i="65"/>
  <c r="T15" i="65"/>
  <c r="U15" i="65"/>
  <c r="V15" i="65"/>
  <c r="W15" i="65"/>
  <c r="H16" i="65"/>
  <c r="H9" i="65" s="1"/>
  <c r="I16" i="65"/>
  <c r="AF16" i="65" s="1"/>
  <c r="AF9" i="65" s="1"/>
  <c r="J16" i="65"/>
  <c r="L16" i="65"/>
  <c r="M16" i="65"/>
  <c r="N16" i="65"/>
  <c r="O16" i="65"/>
  <c r="R16" i="65"/>
  <c r="S16" i="65"/>
  <c r="T16" i="65"/>
  <c r="V16" i="65"/>
  <c r="W16" i="65"/>
  <c r="I17" i="65"/>
  <c r="AA17" i="65" s="1"/>
  <c r="J17" i="65"/>
  <c r="P17" i="65"/>
  <c r="Q17" i="65"/>
  <c r="R17" i="65"/>
  <c r="S17" i="65"/>
  <c r="T17" i="65"/>
  <c r="U17" i="65"/>
  <c r="V17" i="65"/>
  <c r="W17" i="65"/>
  <c r="I18" i="65"/>
  <c r="L18" i="65"/>
  <c r="M18" i="65"/>
  <c r="N18" i="65"/>
  <c r="P18" i="65" s="1"/>
  <c r="Q18" i="65"/>
  <c r="R18" i="65"/>
  <c r="S18" i="65"/>
  <c r="T18" i="65"/>
  <c r="U18" i="65"/>
  <c r="V18" i="65"/>
  <c r="W18" i="65"/>
  <c r="AB18" i="65"/>
  <c r="I19" i="65"/>
  <c r="O19" i="65"/>
  <c r="R19" i="65"/>
  <c r="S19" i="65"/>
  <c r="T19" i="65"/>
  <c r="U19" i="65"/>
  <c r="V19" i="65"/>
  <c r="W19" i="65"/>
  <c r="AD19" i="65"/>
  <c r="I20" i="65"/>
  <c r="AD20" i="65" s="1"/>
  <c r="AD9" i="65" s="1"/>
  <c r="J20" i="65"/>
  <c r="O20" i="65"/>
  <c r="S20" i="65"/>
  <c r="T20" i="65"/>
  <c r="U20" i="65"/>
  <c r="V20" i="65"/>
  <c r="W20" i="65"/>
  <c r="I21" i="65"/>
  <c r="AB21" i="65" s="1"/>
  <c r="J21" i="65"/>
  <c r="K21" i="65"/>
  <c r="N21" i="65"/>
  <c r="R21" i="65"/>
  <c r="S21" i="65"/>
  <c r="T21" i="65"/>
  <c r="U21" i="65"/>
  <c r="V21" i="65"/>
  <c r="W21" i="65"/>
  <c r="I22" i="65"/>
  <c r="K22" i="65"/>
  <c r="N22" i="65"/>
  <c r="Q22" i="65" s="1"/>
  <c r="R22" i="65"/>
  <c r="S22" i="65"/>
  <c r="T22" i="65"/>
  <c r="U22" i="65"/>
  <c r="V22" i="65"/>
  <c r="W22" i="65"/>
  <c r="AB22" i="65"/>
  <c r="Q21" i="65" l="1"/>
  <c r="AA9" i="65"/>
  <c r="Z9" i="65"/>
  <c r="J9" i="65"/>
  <c r="U9" i="65"/>
  <c r="AB9" i="65"/>
  <c r="K19" i="65"/>
  <c r="K16" i="65"/>
  <c r="K10" i="65"/>
  <c r="I9" i="65"/>
  <c r="K17" i="65"/>
  <c r="K18" i="65"/>
  <c r="V9" i="65"/>
  <c r="R9" i="65"/>
  <c r="P9" i="65"/>
  <c r="M9" i="65"/>
  <c r="L9" i="65"/>
  <c r="S9" i="65"/>
  <c r="N9" i="65"/>
  <c r="T9" i="65"/>
  <c r="K20" i="65"/>
  <c r="K15" i="65"/>
  <c r="Q9" i="65"/>
  <c r="O9" i="65"/>
  <c r="K12" i="65"/>
  <c r="K14" i="65"/>
  <c r="W9" i="65"/>
  <c r="K11" i="65"/>
  <c r="Y9" i="65"/>
  <c r="K13" i="65"/>
  <c r="K9" i="65" l="1"/>
  <c r="AJ9" i="65"/>
</calcChain>
</file>

<file path=xl/comments1.xml><?xml version="1.0" encoding="utf-8"?>
<comments xmlns="http://schemas.openxmlformats.org/spreadsheetml/2006/main">
  <authors>
    <author>Кузнецова</author>
  </authors>
  <commentList>
    <comment ref="P12" authorId="0">
      <text>
        <r>
          <rPr>
            <b/>
            <sz val="9"/>
            <color indexed="81"/>
            <rFont val="Tahoma"/>
            <family val="2"/>
            <charset val="204"/>
          </rPr>
          <t>Кузнецова: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из БЗ 2018-2020</t>
        </r>
      </text>
    </comment>
  </commentList>
</comments>
</file>

<file path=xl/sharedStrings.xml><?xml version="1.0" encoding="utf-8"?>
<sst xmlns="http://schemas.openxmlformats.org/spreadsheetml/2006/main" count="118" uniqueCount="93">
  <si>
    <t>Подпрограмма 1</t>
  </si>
  <si>
    <t>Подпрограмма 2</t>
  </si>
  <si>
    <t>1.</t>
  </si>
  <si>
    <t>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</si>
  <si>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</si>
  <si>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</si>
  <si>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</si>
  <si>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</si>
  <si>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</si>
  <si>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</si>
  <si>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</si>
  <si>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</si>
  <si>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</si>
  <si>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</si>
  <si>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</si>
  <si>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</si>
  <si>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</si>
  <si>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</si>
  <si>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</si>
  <si>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</si>
  <si>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</si>
  <si>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</si>
  <si>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</si>
  <si>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</si>
  <si>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</si>
  <si>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</si>
  <si>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</si>
  <si>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</si>
  <si>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</si>
  <si>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</si>
  <si>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</si>
  <si>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</si>
  <si>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</si>
  <si>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</si>
  <si>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</t>
  </si>
  <si>
    <t>4.</t>
  </si>
  <si>
    <t>5.</t>
  </si>
  <si>
    <t>Реконструкция автомобильной дороги Петропавловск-Камчатский - Мильково на участке км 106 - км 112</t>
  </si>
  <si>
    <t>6.</t>
  </si>
  <si>
    <t>Реконструкция автомобильной дороги Петропавловск-Камчатский - Мильково на участке км 249 - км 260</t>
  </si>
  <si>
    <t>Реконструкция автомобильной дороги Мильково - Ключи - Усть-Камчатск на участке км 263 - км 267</t>
  </si>
  <si>
    <t>7.</t>
  </si>
  <si>
    <t>8.</t>
  </si>
  <si>
    <t>9.</t>
  </si>
  <si>
    <t>10.</t>
  </si>
  <si>
    <t>11.</t>
  </si>
  <si>
    <t>Сведения</t>
  </si>
  <si>
    <t>12.</t>
  </si>
  <si>
    <t>км</t>
  </si>
  <si>
    <t>(наименование программы)</t>
  </si>
  <si>
    <t>№
 п/п</t>
  </si>
  <si>
    <t>Наименование объектов</t>
  </si>
  <si>
    <t xml:space="preserve">Заказчик </t>
  </si>
  <si>
    <t>Дата и номер положительного заключения государственной экспертизы проектов</t>
  </si>
  <si>
    <t>Год ввода в эксплуа-тацию</t>
  </si>
  <si>
    <t xml:space="preserve">Мощность по проектно-сметной документации </t>
  </si>
  <si>
    <t>Стоимость в ценах соответствующих лет (тыс.руб)</t>
  </si>
  <si>
    <t xml:space="preserve">Подлежит выполнению с 01.01.2015 года до конца строительства </t>
  </si>
  <si>
    <t>Объем финансирования, тыс. рублей, в том числе по годам</t>
  </si>
  <si>
    <t>ввод</t>
  </si>
  <si>
    <t>из них искусст-венные сооружения, пог.м.</t>
  </si>
  <si>
    <t>из них искусст-венных соору-жений, пог.м</t>
  </si>
  <si>
    <t>Остаток сметной стоимости в ценах соответствующих лет (тыс.руб)</t>
  </si>
  <si>
    <r>
      <t xml:space="preserve">ВСЕГО, </t>
    </r>
    <r>
      <rPr>
        <i/>
        <sz val="10"/>
        <rFont val="Times New Roman"/>
        <family val="1"/>
        <charset val="204"/>
      </rPr>
      <t>в том числе по объектам капитального строительства:</t>
    </r>
  </si>
  <si>
    <t>КГКУ "Камчатуправтодор"</t>
  </si>
  <si>
    <t>ГАУ "Государственная экспертиза проектной документации Камчатского края" от 22.12.2011 № 41-1-5-0163-11</t>
  </si>
  <si>
    <t xml:space="preserve"> ФАУ «Главное управление государственной экспертизы» Хабаровский филиал № 276-14ХГЭ-1669/02 от 27.11.2014</t>
  </si>
  <si>
    <t>Реконструкция автомобильной дороги Петропавловск-Камчатский - Мильково на участке км 12 - км 17*</t>
  </si>
  <si>
    <t>№ 41-1-1-3-0013-17 от 03.03.2017 (1 этап), № 41-1-1-3-0015-17 от 14.03.2017 (2 этап), на стадии разработки ПИР</t>
  </si>
  <si>
    <t>Реконструкция автомобильной дороги Петропавловск-Камчатский - Мильково на участке км 152- км 170</t>
  </si>
  <si>
    <t xml:space="preserve">№ 41-1-5-0078-15 от 18.09.2015, № 2-1-6-0037-15 от  18.09.2015 </t>
  </si>
  <si>
    <t>Реконструкция автомобильной дороги Петропавловск-Камчатский - Мильково на участке км 231 -  км 249</t>
  </si>
  <si>
    <t xml:space="preserve"> № 41-1-5-0077-15 от 17.09.2015, № 2-1-6-0036-15  от 17.09.2015 </t>
  </si>
  <si>
    <t>ГАУ "Государственная экспертиза проектной документации Камчатского края" от 15.02.2013 № 41-1-4-0011-13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</si>
  <si>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аэропорту*</t>
  </si>
  <si>
    <t>на стадии разработки ПИР</t>
  </si>
  <si>
    <t>Строительство мостового перехода через р. Кирганик на 16 км автомобильной дороги Мильково – Ключи – Усть-Камчатск</t>
  </si>
  <si>
    <t xml:space="preserve">ФАУ «Главное управление государственной экспертизы» Хабаровский филиал от 01.10.2014  № 236-14/ХГЭ-1634/02 </t>
  </si>
  <si>
    <t>Реконструкция автомобильной дороги Петропавловск-Камчатский - Мильково на участке км 171 -  км 181</t>
  </si>
  <si>
    <t>№ 41-1-1-3-0039-16 от 14.06.2016, № 2-1-6-0022-16 от 15.06.2016</t>
  </si>
  <si>
    <t>Реконструкция автомобильной дороги Петропавловск-Камчатский - Мильково на участке км 181 -  км 195*</t>
  </si>
  <si>
    <t>№ 41-1-1-3-0064-17 от 22.09.17, № 2-1-6-0104-17 от 11.12.2017; № 41-1-1-3-0074-17 от 19.09.17, № 2-1-6-0105-17 от 14.12.17</t>
  </si>
  <si>
    <t>Реконструкция автомобильной дороги Петропавловск-Камчатский - Мильково на участке км 195 -  км 208*</t>
  </si>
  <si>
    <t>№ 41-1-1-3-0077-17 от 16.10.17, № 2-1-6-0107-17 от 19.12.17; № 41-1-1-3-0072-17 от 16.10.17, № 2-1-6-0103-17 от 06.12.17</t>
  </si>
  <si>
    <t>Реконструкция автомобильной дороги Петропавловск-Камчатский - Мильково на участке км 208 -  км 219</t>
  </si>
  <si>
    <t>№ 41-1-1-3-0040-16 от 14.06.2016, № 2-1-6-0023-16 от 16.06.2016</t>
  </si>
  <si>
    <t>13.</t>
  </si>
  <si>
    <t>Реконструкция автомобильной дороги Петропавловск-Камчатский - Мильково на участке км 220 -  км 230</t>
  </si>
  <si>
    <t>№ 41-1-1-3-0041-16 от 14.06.2016, № 2-1-6-0024-16 от 17.06.2016</t>
  </si>
  <si>
    <t>* Стоимость объектов определена как предполагаемая, в соответствии с объектами-аналогами</t>
  </si>
  <si>
    <t>Примечание: по объектам, по которым завершение строительства (реконструкции) предусмотрено за пределами 2015 года, в графе 14 указывается объем финансирования по годам до ввода объекта в эксплуатацию.</t>
  </si>
  <si>
    <t xml:space="preserve"> о крупных особо важных для социально-экономического развития Российской Федерации проектах, осуществляемых в рамках подпрограммы 1 «Развитие дорожного хозяйства» государственной программы Камчатского края «Развитие транспортной системы в Камчатском крае» </t>
  </si>
  <si>
    <t xml:space="preserve">Приложение 9 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</si>
</sst>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8" fillId="0" borderId="0" xfId="1" applyAlignment="1">
      <alignment vertical="top" wrapText="1"/>
    </xf>
    <xf numFmtId="0" fontId="8" fillId="0" borderId="0" xfId="1"/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right" vertical="center" wrapText="1"/>
    </xf>
    <xf numFmtId="0" fontId="10" fillId="0" borderId="1" xfId="1" applyFont="1" applyBorder="1" applyAlignment="1">
      <alignment vertical="top" wrapText="1"/>
    </xf>
    <xf numFmtId="0" fontId="10" fillId="0" borderId="2" xfId="1" applyFont="1" applyBorder="1" applyAlignment="1">
      <alignment vertical="top" wrapText="1"/>
    </xf>
    <xf numFmtId="0" fontId="10" fillId="0" borderId="3" xfId="1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8" fillId="0" borderId="2" xfId="1" applyBorder="1" applyAlignment="1">
      <alignment vertical="top" wrapText="1"/>
    </xf>
    <xf numFmtId="0" fontId="8" fillId="0" borderId="3" xfId="1" applyBorder="1" applyAlignment="1">
      <alignment vertical="top" wrapText="1"/>
    </xf>
    <xf numFmtId="0" fontId="9" fillId="0" borderId="4" xfId="1" applyFont="1" applyBorder="1" applyAlignment="1">
      <alignment vertical="top" wrapText="1"/>
    </xf>
    <xf numFmtId="0" fontId="8" fillId="0" borderId="5" xfId="1" applyBorder="1" applyAlignment="1">
      <alignment vertical="top" wrapText="1"/>
    </xf>
    <xf numFmtId="0" fontId="8" fillId="0" borderId="6" xfId="1" applyBorder="1" applyAlignment="1">
      <alignment vertical="top" wrapText="1"/>
    </xf>
    <xf numFmtId="0" fontId="10" fillId="0" borderId="7" xfId="1" applyFont="1" applyBorder="1" applyAlignment="1">
      <alignment vertical="top" wrapText="1"/>
    </xf>
    <xf numFmtId="0" fontId="10" fillId="0" borderId="8" xfId="1" applyFont="1" applyBorder="1" applyAlignment="1">
      <alignment vertical="top" wrapText="1"/>
    </xf>
    <xf numFmtId="0" fontId="10" fillId="0" borderId="9" xfId="1" applyFont="1" applyBorder="1" applyAlignment="1">
      <alignment vertical="top" wrapText="1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Font="1" applyBorder="1"/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justify" vertical="center" wrapText="1"/>
    </xf>
    <xf numFmtId="0" fontId="1" fillId="3" borderId="13" xfId="0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horizontal="center" vertical="center" wrapText="1"/>
    </xf>
    <xf numFmtId="165" fontId="0" fillId="0" borderId="0" xfId="0" applyNumberFormat="1" applyFont="1"/>
    <xf numFmtId="165" fontId="1" fillId="0" borderId="13" xfId="0" applyNumberFormat="1" applyFont="1" applyFill="1" applyBorder="1" applyAlignment="1">
      <alignment horizontal="center" vertical="center" wrapText="1"/>
    </xf>
    <xf numFmtId="165" fontId="0" fillId="0" borderId="13" xfId="0" applyNumberFormat="1" applyFont="1" applyBorder="1"/>
    <xf numFmtId="0" fontId="1" fillId="0" borderId="13" xfId="0" applyFont="1" applyFill="1" applyBorder="1" applyAlignment="1">
      <alignment horizontal="justify" vertical="center" wrapText="1"/>
    </xf>
    <xf numFmtId="0" fontId="0" fillId="0" borderId="13" xfId="0" applyFont="1" applyFill="1" applyBorder="1"/>
    <xf numFmtId="165" fontId="0" fillId="0" borderId="13" xfId="0" applyNumberFormat="1" applyFont="1" applyFill="1" applyBorder="1"/>
    <xf numFmtId="0" fontId="1" fillId="2" borderId="13" xfId="0" applyFont="1" applyFill="1" applyBorder="1" applyAlignment="1">
      <alignment horizontal="center" vertical="center" wrapText="1"/>
    </xf>
    <xf numFmtId="165" fontId="1" fillId="2" borderId="13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8" fillId="0" borderId="0" xfId="1" applyBorder="1" applyAlignment="1">
      <alignment vertical="top" wrapText="1"/>
    </xf>
    <xf numFmtId="0" fontId="10" fillId="0" borderId="0" xfId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4;&#1048;/&#1043;&#1086;&#1089;&#1087;&#1088;&#1086;&#1075;&#1088;&#1072;&#1084;&#1084;&#1072;/&#1043;&#1055;%202017%20&#1075;&#1086;&#1076;/&#1040;&#1042;&#1043;&#1059;&#1057;&#1058;-&#1054;&#1050;&#1058;&#1071;&#1041;&#1056;&#1068;/&#1055;&#1088;&#1080;&#1083;&#1086;&#1078;&#1077;&#1085;&#1080;&#1103;%20&#1089;%201%20&#1087;&#1086;%2012%20(&#1086;&#1082;&#1090;&#1103;&#1073;&#1088;&#1100;%202017%20&#1050;&#1043;&#1050;&#105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7"/>
      <sheetName val="Приложени 8"/>
      <sheetName val="Приложение 9"/>
      <sheetName val="Приложение 10"/>
      <sheetName val="Приложение 11"/>
      <sheetName val="Приложение 12"/>
      <sheetName val="Лист1"/>
    </sheetNames>
    <sheetDataSet>
      <sheetData sheetId="0"/>
      <sheetData sheetId="1"/>
      <sheetData sheetId="2">
        <row r="48">
          <cell r="G48">
            <v>423324.72739999997</v>
          </cell>
          <cell r="H48">
            <v>112049.89625000001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53">
          <cell r="H53">
            <v>304552.31099999999</v>
          </cell>
          <cell r="I53">
            <v>212159.46062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8">
          <cell r="M58">
            <v>542729.85199999996</v>
          </cell>
          <cell r="N58">
            <v>1053000</v>
          </cell>
          <cell r="O58">
            <v>1277893.405</v>
          </cell>
          <cell r="P58">
            <v>0</v>
          </cell>
          <cell r="Q58">
            <v>0</v>
          </cell>
          <cell r="R58">
            <v>0</v>
          </cell>
        </row>
        <row r="68"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73">
          <cell r="J73">
            <v>1058836.8859999999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8">
          <cell r="G78">
            <v>335465</v>
          </cell>
          <cell r="H78">
            <v>183927.68914999999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83">
          <cell r="M83">
            <v>1500000</v>
          </cell>
          <cell r="N83">
            <v>1500000</v>
          </cell>
          <cell r="O83">
            <v>1743756.294</v>
          </cell>
          <cell r="Q83">
            <v>0</v>
          </cell>
          <cell r="R83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93">
          <cell r="G93">
            <v>0</v>
          </cell>
          <cell r="H93">
            <v>0</v>
          </cell>
          <cell r="I93">
            <v>279140.60800000001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</row>
        <row r="98">
          <cell r="M98">
            <v>319913.70500000002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103"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</row>
        <row r="108">
          <cell r="I108">
            <v>81527.032000000007</v>
          </cell>
        </row>
        <row r="113">
          <cell r="I113">
            <v>207242.533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253">
          <cell r="G253">
            <v>13007.82531</v>
          </cell>
        </row>
        <row r="258">
          <cell r="G258">
            <v>3090.74</v>
          </cell>
          <cell r="H258">
            <v>2221.8139999999999</v>
          </cell>
          <cell r="I258">
            <v>8518.1560000000009</v>
          </cell>
          <cell r="J258">
            <v>16249.923000000001</v>
          </cell>
        </row>
        <row r="263">
          <cell r="I263">
            <v>11320.19353</v>
          </cell>
        </row>
        <row r="268">
          <cell r="J268">
            <v>9667.0870799999993</v>
          </cell>
        </row>
        <row r="273">
          <cell r="J273">
            <v>9324.6355199999998</v>
          </cell>
        </row>
        <row r="278">
          <cell r="I278">
            <v>9298.3580299999994</v>
          </cell>
        </row>
        <row r="283">
          <cell r="I283">
            <v>12577.10831</v>
          </cell>
        </row>
        <row r="313">
          <cell r="G313">
            <v>7015</v>
          </cell>
          <cell r="H313">
            <v>0</v>
          </cell>
          <cell r="I313">
            <v>7480.0190000000002</v>
          </cell>
          <cell r="J313">
            <v>0</v>
          </cell>
        </row>
      </sheetData>
      <sheetData sheetId="3"/>
      <sheetData sheetId="4"/>
      <sheetData sheetId="5">
        <row r="8">
          <cell r="D8">
            <v>270.56799999999998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42"/>
      <c r="D1" s="42"/>
      <c r="E1" s="42"/>
      <c r="F1" s="42"/>
      <c r="G1" s="42"/>
      <c r="H1" s="42"/>
      <c r="I1" s="42"/>
      <c r="J1" s="42"/>
      <c r="K1" s="1"/>
      <c r="L1" s="4" t="s">
        <v>17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43" t="s">
        <v>16</v>
      </c>
      <c r="C2" s="43"/>
      <c r="D2" s="43"/>
      <c r="E2" s="43"/>
      <c r="F2" s="43"/>
      <c r="G2" s="43"/>
      <c r="H2" s="43"/>
      <c r="I2" s="43"/>
      <c r="J2" s="4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6</v>
      </c>
      <c r="B5" s="18" t="s">
        <v>13</v>
      </c>
      <c r="C5" s="18" t="s">
        <v>14</v>
      </c>
      <c r="D5" s="18" t="s">
        <v>10</v>
      </c>
      <c r="E5" s="18" t="s">
        <v>11</v>
      </c>
      <c r="F5" s="18" t="s">
        <v>12</v>
      </c>
      <c r="G5" s="18" t="s">
        <v>15</v>
      </c>
      <c r="H5" s="18" t="s">
        <v>18</v>
      </c>
      <c r="I5" s="18" t="s">
        <v>19</v>
      </c>
      <c r="J5" s="18" t="s">
        <v>4</v>
      </c>
      <c r="K5" s="18" t="s">
        <v>20</v>
      </c>
      <c r="L5" s="19" t="s">
        <v>21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7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8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tabSelected="1" view="pageBreakPreview" zoomScale="70" zoomScaleNormal="60" zoomScaleSheetLayoutView="70" workbookViewId="0">
      <selection activeCell="B10" sqref="B10"/>
    </sheetView>
  </sheetViews>
  <sheetFormatPr defaultRowHeight="12.75" x14ac:dyDescent="0.2"/>
  <cols>
    <col min="1" max="1" width="4.140625" style="22" bestFit="1" customWidth="1"/>
    <col min="2" max="2" width="32.7109375" style="22" customWidth="1"/>
    <col min="3" max="3" width="19" style="22" customWidth="1"/>
    <col min="4" max="4" width="22.28515625" style="22" customWidth="1"/>
    <col min="5" max="5" width="9.140625" style="22"/>
    <col min="6" max="6" width="7.85546875" style="22" bestFit="1" customWidth="1"/>
    <col min="7" max="7" width="12.42578125" style="22" bestFit="1" customWidth="1"/>
    <col min="8" max="8" width="20.5703125" style="22" bestFit="1" customWidth="1"/>
    <col min="9" max="9" width="7.85546875" style="22" customWidth="1"/>
    <col min="10" max="10" width="12.5703125" style="22" bestFit="1" customWidth="1"/>
    <col min="11" max="11" width="17.85546875" style="22" bestFit="1" customWidth="1"/>
    <col min="12" max="13" width="12.7109375" style="22" bestFit="1" customWidth="1"/>
    <col min="14" max="15" width="12.85546875" style="22" bestFit="1" customWidth="1"/>
    <col min="16" max="16" width="12.7109375" style="22" bestFit="1" customWidth="1"/>
    <col min="17" max="21" width="12.85546875" style="22" bestFit="1" customWidth="1"/>
    <col min="22" max="22" width="8.7109375" style="22" bestFit="1" customWidth="1"/>
    <col min="23" max="23" width="8.5703125" style="22" bestFit="1" customWidth="1"/>
    <col min="24" max="24" width="13.42578125" style="22" hidden="1" customWidth="1"/>
    <col min="25" max="36" width="0" style="22" hidden="1" customWidth="1"/>
    <col min="37" max="16384" width="9.140625" style="22"/>
  </cols>
  <sheetData>
    <row r="1" spans="1:36" ht="18.75" x14ac:dyDescent="0.2">
      <c r="S1" s="46" t="s">
        <v>92</v>
      </c>
      <c r="T1" s="46"/>
      <c r="U1" s="46"/>
      <c r="V1" s="46"/>
      <c r="W1" s="46"/>
    </row>
    <row r="2" spans="1:36" ht="15.75" customHeight="1" x14ac:dyDescent="0.2">
      <c r="A2" s="47" t="s">
        <v>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36" ht="18.75" x14ac:dyDescent="0.2">
      <c r="A3" s="48" t="s">
        <v>91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</row>
    <row r="4" spans="1:36" ht="22.5" x14ac:dyDescent="0.2">
      <c r="A4" s="49" t="s">
        <v>49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36" ht="18.75" x14ac:dyDescent="0.3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36" ht="40.700000000000003" customHeight="1" x14ac:dyDescent="0.2">
      <c r="A6" s="44" t="s">
        <v>50</v>
      </c>
      <c r="B6" s="44" t="s">
        <v>51</v>
      </c>
      <c r="C6" s="44" t="s">
        <v>52</v>
      </c>
      <c r="D6" s="44" t="s">
        <v>53</v>
      </c>
      <c r="E6" s="44" t="s">
        <v>54</v>
      </c>
      <c r="F6" s="44" t="s">
        <v>55</v>
      </c>
      <c r="G6" s="44"/>
      <c r="H6" s="44" t="s">
        <v>56</v>
      </c>
      <c r="I6" s="44" t="s">
        <v>57</v>
      </c>
      <c r="J6" s="44"/>
      <c r="K6" s="44"/>
      <c r="L6" s="50" t="s">
        <v>58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2"/>
      <c r="X6" s="44" t="s">
        <v>59</v>
      </c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</row>
    <row r="7" spans="1:36" ht="51" x14ac:dyDescent="0.2">
      <c r="A7" s="44"/>
      <c r="B7" s="44"/>
      <c r="C7" s="44"/>
      <c r="D7" s="44"/>
      <c r="E7" s="44"/>
      <c r="F7" s="25" t="s">
        <v>48</v>
      </c>
      <c r="G7" s="25" t="s">
        <v>60</v>
      </c>
      <c r="H7" s="44"/>
      <c r="I7" s="25" t="s">
        <v>48</v>
      </c>
      <c r="J7" s="25" t="s">
        <v>61</v>
      </c>
      <c r="K7" s="25" t="s">
        <v>62</v>
      </c>
      <c r="L7" s="25" t="s">
        <v>22</v>
      </c>
      <c r="M7" s="25" t="s">
        <v>23</v>
      </c>
      <c r="N7" s="25" t="s">
        <v>24</v>
      </c>
      <c r="O7" s="25" t="s">
        <v>25</v>
      </c>
      <c r="P7" s="25" t="s">
        <v>26</v>
      </c>
      <c r="Q7" s="25" t="s">
        <v>27</v>
      </c>
      <c r="R7" s="25" t="s">
        <v>28</v>
      </c>
      <c r="S7" s="25" t="s">
        <v>29</v>
      </c>
      <c r="T7" s="25" t="s">
        <v>30</v>
      </c>
      <c r="U7" s="25" t="s">
        <v>31</v>
      </c>
      <c r="V7" s="25" t="s">
        <v>32</v>
      </c>
      <c r="W7" s="25" t="s">
        <v>33</v>
      </c>
      <c r="X7" s="25" t="s">
        <v>22</v>
      </c>
      <c r="Y7" s="25" t="s">
        <v>23</v>
      </c>
      <c r="Z7" s="25" t="s">
        <v>24</v>
      </c>
      <c r="AA7" s="25" t="s">
        <v>25</v>
      </c>
      <c r="AB7" s="25" t="s">
        <v>26</v>
      </c>
      <c r="AC7" s="25" t="s">
        <v>27</v>
      </c>
      <c r="AD7" s="25" t="s">
        <v>28</v>
      </c>
      <c r="AE7" s="25" t="s">
        <v>29</v>
      </c>
      <c r="AF7" s="25" t="s">
        <v>30</v>
      </c>
      <c r="AG7" s="25" t="s">
        <v>31</v>
      </c>
      <c r="AH7" s="25" t="s">
        <v>32</v>
      </c>
      <c r="AI7" s="25" t="s">
        <v>33</v>
      </c>
    </row>
    <row r="8" spans="1:36" x14ac:dyDescent="0.2">
      <c r="A8" s="41">
        <v>1</v>
      </c>
      <c r="B8" s="41">
        <v>2</v>
      </c>
      <c r="C8" s="41">
        <v>3</v>
      </c>
      <c r="D8" s="41">
        <v>4</v>
      </c>
      <c r="E8" s="41">
        <v>5</v>
      </c>
      <c r="F8" s="41">
        <v>6</v>
      </c>
      <c r="G8" s="41">
        <v>7</v>
      </c>
      <c r="H8" s="41">
        <v>8</v>
      </c>
      <c r="I8" s="41">
        <v>9</v>
      </c>
      <c r="J8" s="41">
        <v>10</v>
      </c>
      <c r="K8" s="41">
        <v>11</v>
      </c>
      <c r="L8" s="41">
        <v>12</v>
      </c>
      <c r="M8" s="41">
        <v>13</v>
      </c>
      <c r="N8" s="41">
        <v>14</v>
      </c>
      <c r="O8" s="41">
        <v>15</v>
      </c>
      <c r="P8" s="41">
        <v>16</v>
      </c>
      <c r="Q8" s="41">
        <v>17</v>
      </c>
      <c r="R8" s="41">
        <v>18</v>
      </c>
      <c r="S8" s="41">
        <v>19</v>
      </c>
      <c r="T8" s="41">
        <v>20</v>
      </c>
      <c r="U8" s="41">
        <v>21</v>
      </c>
      <c r="V8" s="41">
        <v>22</v>
      </c>
      <c r="W8" s="41">
        <v>23</v>
      </c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spans="1:36" ht="25.5" x14ac:dyDescent="0.2">
      <c r="A9" s="27"/>
      <c r="B9" s="28" t="s">
        <v>63</v>
      </c>
      <c r="C9" s="29"/>
      <c r="D9" s="29"/>
      <c r="E9" s="29"/>
      <c r="F9" s="30">
        <f t="shared" ref="F9:AI9" si="0">SUM(F10:F22)</f>
        <v>137.97300000000001</v>
      </c>
      <c r="G9" s="30">
        <f t="shared" si="0"/>
        <v>1477.76</v>
      </c>
      <c r="H9" s="30">
        <f t="shared" si="0"/>
        <v>23047847.418000001</v>
      </c>
      <c r="I9" s="30">
        <f t="shared" si="0"/>
        <v>137.97300000000001</v>
      </c>
      <c r="J9" s="30">
        <f t="shared" si="0"/>
        <v>1443.64</v>
      </c>
      <c r="K9" s="30">
        <f t="shared" si="0"/>
        <v>20630072.037999999</v>
      </c>
      <c r="L9" s="30">
        <f t="shared" si="0"/>
        <v>824721.02800000005</v>
      </c>
      <c r="M9" s="30">
        <f t="shared" si="0"/>
        <v>758568.12800000003</v>
      </c>
      <c r="N9" s="30">
        <f t="shared" si="0"/>
        <v>3359484.0380000002</v>
      </c>
      <c r="O9" s="30">
        <f t="shared" si="0"/>
        <v>2005067.4839999999</v>
      </c>
      <c r="P9" s="30">
        <f t="shared" si="0"/>
        <v>3083475.05</v>
      </c>
      <c r="Q9" s="30">
        <f t="shared" si="0"/>
        <v>3163664.523</v>
      </c>
      <c r="R9" s="30">
        <f t="shared" si="0"/>
        <v>2685163.1159999999</v>
      </c>
      <c r="S9" s="30">
        <f t="shared" si="0"/>
        <v>2553000</v>
      </c>
      <c r="T9" s="30">
        <f t="shared" si="0"/>
        <v>3021649.699</v>
      </c>
      <c r="U9" s="30">
        <f t="shared" si="0"/>
        <v>0</v>
      </c>
      <c r="V9" s="30">
        <f t="shared" si="0"/>
        <v>0</v>
      </c>
      <c r="W9" s="30">
        <f t="shared" si="0"/>
        <v>0</v>
      </c>
      <c r="X9" s="30">
        <f t="shared" si="0"/>
        <v>0</v>
      </c>
      <c r="Y9" s="30">
        <f t="shared" si="0"/>
        <v>13.683999999999999</v>
      </c>
      <c r="Z9" s="30">
        <f t="shared" si="0"/>
        <v>24.18</v>
      </c>
      <c r="AA9" s="30">
        <f t="shared" si="0"/>
        <v>20.21</v>
      </c>
      <c r="AB9" s="30">
        <f t="shared" si="0"/>
        <v>33.951999999999998</v>
      </c>
      <c r="AC9" s="30">
        <f t="shared" si="0"/>
        <v>3.07</v>
      </c>
      <c r="AD9" s="30">
        <f t="shared" si="0"/>
        <v>32.58</v>
      </c>
      <c r="AE9" s="30">
        <f t="shared" si="0"/>
        <v>0</v>
      </c>
      <c r="AF9" s="30">
        <f t="shared" si="0"/>
        <v>10.297000000000001</v>
      </c>
      <c r="AG9" s="30">
        <f t="shared" si="0"/>
        <v>0</v>
      </c>
      <c r="AH9" s="30">
        <f t="shared" si="0"/>
        <v>0</v>
      </c>
      <c r="AI9" s="30">
        <f t="shared" si="0"/>
        <v>0</v>
      </c>
      <c r="AJ9" s="31">
        <f>SUM(X9:AI9)</f>
        <v>137.97300000000001</v>
      </c>
    </row>
    <row r="10" spans="1:36" ht="76.5" x14ac:dyDescent="0.2">
      <c r="A10" s="25" t="s">
        <v>2</v>
      </c>
      <c r="B10" s="28" t="s">
        <v>40</v>
      </c>
      <c r="C10" s="29" t="s">
        <v>64</v>
      </c>
      <c r="D10" s="20" t="s">
        <v>65</v>
      </c>
      <c r="E10" s="20">
        <v>2015</v>
      </c>
      <c r="F10" s="32">
        <v>3.1240000000000001</v>
      </c>
      <c r="G10" s="32">
        <v>564.70000000000005</v>
      </c>
      <c r="H10" s="32">
        <v>2035505.0449999999</v>
      </c>
      <c r="I10" s="32">
        <f>F10</f>
        <v>3.1240000000000001</v>
      </c>
      <c r="J10" s="32">
        <f>G10</f>
        <v>564.70000000000005</v>
      </c>
      <c r="K10" s="32">
        <f>SUM(M10:W10)</f>
        <v>112049.89599999999</v>
      </c>
      <c r="L10" s="30">
        <f>'[1]Приложение 3'!G48</f>
        <v>423324.72700000001</v>
      </c>
      <c r="M10" s="30">
        <f>'[1]Приложение 3'!H48</f>
        <v>112049.89599999999</v>
      </c>
      <c r="N10" s="30">
        <f>'[1]Приложение 3'!I48</f>
        <v>0</v>
      </c>
      <c r="O10" s="30">
        <f>'[1]Приложение 3'!J48</f>
        <v>0</v>
      </c>
      <c r="P10" s="30">
        <f>'[1]Приложение 3'!K48</f>
        <v>0</v>
      </c>
      <c r="Q10" s="30">
        <f>'[1]Приложение 3'!L48</f>
        <v>0</v>
      </c>
      <c r="R10" s="30">
        <f>'[1]Приложение 3'!M48</f>
        <v>0</v>
      </c>
      <c r="S10" s="30">
        <f>'[1]Приложение 3'!N48</f>
        <v>0</v>
      </c>
      <c r="T10" s="30">
        <f>'[1]Приложение 3'!O48</f>
        <v>0</v>
      </c>
      <c r="U10" s="30">
        <f>'[1]Приложение 3'!P48</f>
        <v>0</v>
      </c>
      <c r="V10" s="30">
        <f>'[1]Приложение 3'!Q48</f>
        <v>0</v>
      </c>
      <c r="W10" s="30">
        <f>'[1]Приложение 3'!R48</f>
        <v>0</v>
      </c>
      <c r="X10" s="26"/>
      <c r="Y10" s="33">
        <f>F10</f>
        <v>3.1240000000000001</v>
      </c>
      <c r="Z10" s="26"/>
      <c r="AA10" s="26"/>
      <c r="AB10" s="26"/>
      <c r="AC10" s="26"/>
      <c r="AD10" s="26"/>
      <c r="AE10" s="26"/>
      <c r="AF10" s="26"/>
      <c r="AG10" s="26"/>
      <c r="AH10" s="26"/>
      <c r="AI10" s="26"/>
    </row>
    <row r="11" spans="1:36" ht="89.25" x14ac:dyDescent="0.2">
      <c r="A11" s="25" t="s">
        <v>3</v>
      </c>
      <c r="B11" s="28" t="s">
        <v>37</v>
      </c>
      <c r="C11" s="29" t="s">
        <v>64</v>
      </c>
      <c r="D11" s="20" t="s">
        <v>66</v>
      </c>
      <c r="E11" s="20">
        <v>2016</v>
      </c>
      <c r="F11" s="32">
        <v>6.06</v>
      </c>
      <c r="G11" s="32">
        <v>28.15</v>
      </c>
      <c r="H11" s="32">
        <v>533261.59699999995</v>
      </c>
      <c r="I11" s="32">
        <f>F11</f>
        <v>6.06</v>
      </c>
      <c r="J11" s="32">
        <f>G11</f>
        <v>28.15</v>
      </c>
      <c r="K11" s="32">
        <f t="shared" ref="K11:K20" si="1">SUM(M11:W11)</f>
        <v>516711.772</v>
      </c>
      <c r="L11" s="30">
        <f>'[1]Приложение 3'!G253</f>
        <v>13007.825000000001</v>
      </c>
      <c r="M11" s="32">
        <f>'[1]Приложение 3'!H53</f>
        <v>304552.31099999999</v>
      </c>
      <c r="N11" s="32">
        <f>'[1]Приложение 3'!I53</f>
        <v>212159.46100000001</v>
      </c>
      <c r="O11" s="32">
        <f>'[1]Приложение 3'!J53</f>
        <v>0</v>
      </c>
      <c r="P11" s="32">
        <f>'[1]Приложение 3'!K53</f>
        <v>0</v>
      </c>
      <c r="Q11" s="32">
        <f>'[1]Приложение 3'!L53</f>
        <v>0</v>
      </c>
      <c r="R11" s="32">
        <f>'[1]Приложение 3'!M53</f>
        <v>0</v>
      </c>
      <c r="S11" s="32">
        <f>'[1]Приложение 3'!N53</f>
        <v>0</v>
      </c>
      <c r="T11" s="32">
        <f>'[1]Приложение 3'!O53</f>
        <v>0</v>
      </c>
      <c r="U11" s="32">
        <f>'[1]Приложение 3'!P53</f>
        <v>0</v>
      </c>
      <c r="V11" s="32">
        <f>'[1]Приложение 3'!Q53</f>
        <v>0</v>
      </c>
      <c r="W11" s="32">
        <f>'[1]Приложение 3'!R53</f>
        <v>0</v>
      </c>
      <c r="X11" s="26"/>
      <c r="Y11" s="26"/>
      <c r="Z11" s="33">
        <f>F11</f>
        <v>6.06</v>
      </c>
      <c r="AA11" s="26"/>
      <c r="AB11" s="26"/>
      <c r="AC11" s="26"/>
      <c r="AD11" s="26"/>
      <c r="AE11" s="26"/>
      <c r="AF11" s="26"/>
      <c r="AG11" s="26"/>
      <c r="AH11" s="26"/>
      <c r="AI11" s="26"/>
    </row>
    <row r="12" spans="1:36" ht="63.75" x14ac:dyDescent="0.2">
      <c r="A12" s="25" t="s">
        <v>34</v>
      </c>
      <c r="B12" s="28" t="s">
        <v>67</v>
      </c>
      <c r="C12" s="29" t="s">
        <v>64</v>
      </c>
      <c r="D12" s="20" t="s">
        <v>68</v>
      </c>
      <c r="E12" s="20">
        <v>2022</v>
      </c>
      <c r="F12" s="32">
        <v>13.042999999999999</v>
      </c>
      <c r="G12" s="32"/>
      <c r="H12" s="32">
        <f>364390.383+753621.025+2475521.547</f>
        <v>3593532.9550000001</v>
      </c>
      <c r="I12" s="32">
        <f t="shared" ref="I12:J22" si="2">F12</f>
        <v>13.042999999999999</v>
      </c>
      <c r="J12" s="32"/>
      <c r="K12" s="32">
        <f t="shared" si="1"/>
        <v>3553295.8870000001</v>
      </c>
      <c r="L12" s="30">
        <f>'[1]Приложение 3'!G258</f>
        <v>3090.74</v>
      </c>
      <c r="M12" s="30">
        <f>'[1]Приложение 3'!H258</f>
        <v>2221.8139999999999</v>
      </c>
      <c r="N12" s="30">
        <f>'[1]Приложение 3'!I258</f>
        <v>8518.1560000000009</v>
      </c>
      <c r="O12" s="30">
        <f>'[1]Приложение 3'!J258</f>
        <v>16249.923000000001</v>
      </c>
      <c r="P12" s="32">
        <v>190535.5</v>
      </c>
      <c r="Q12" s="32">
        <f>162147.237+300000</f>
        <v>462147.23700000002</v>
      </c>
      <c r="R12" s="32">
        <f>'[1]Приложение 3'!M58</f>
        <v>542729.85199999996</v>
      </c>
      <c r="S12" s="32">
        <f>'[1]Приложение 3'!N58</f>
        <v>1053000</v>
      </c>
      <c r="T12" s="32">
        <f>'[1]Приложение 3'!O58</f>
        <v>1277893.405</v>
      </c>
      <c r="U12" s="32">
        <f>'[1]Приложение 3'!P58</f>
        <v>0</v>
      </c>
      <c r="V12" s="32">
        <f>'[1]Приложение 3'!Q58</f>
        <v>0</v>
      </c>
      <c r="W12" s="32">
        <f>'[1]Приложение 3'!R58</f>
        <v>0</v>
      </c>
      <c r="X12" s="26"/>
      <c r="Y12" s="26"/>
      <c r="Z12" s="26"/>
      <c r="AA12" s="26"/>
      <c r="AB12" s="26"/>
      <c r="AC12" s="26">
        <v>3.07</v>
      </c>
      <c r="AD12" s="26">
        <v>4.9729999999999999</v>
      </c>
      <c r="AE12" s="26"/>
      <c r="AF12" s="33">
        <v>5</v>
      </c>
      <c r="AG12" s="26"/>
      <c r="AH12" s="26"/>
      <c r="AI12" s="26"/>
    </row>
    <row r="13" spans="1:36" ht="38.25" x14ac:dyDescent="0.2">
      <c r="A13" s="25" t="s">
        <v>35</v>
      </c>
      <c r="B13" s="28" t="s">
        <v>69</v>
      </c>
      <c r="C13" s="29" t="s">
        <v>64</v>
      </c>
      <c r="D13" s="20" t="s">
        <v>70</v>
      </c>
      <c r="E13" s="20">
        <v>2016</v>
      </c>
      <c r="F13" s="32">
        <v>18.12</v>
      </c>
      <c r="G13" s="32">
        <v>63.3</v>
      </c>
      <c r="H13" s="32">
        <v>1365998.385</v>
      </c>
      <c r="I13" s="32">
        <f t="shared" si="2"/>
        <v>18.12</v>
      </c>
      <c r="J13" s="32">
        <f>G13</f>
        <v>63.3</v>
      </c>
      <c r="K13" s="32">
        <f t="shared" si="1"/>
        <v>1352117.727</v>
      </c>
      <c r="L13" s="30">
        <v>18990.244999999999</v>
      </c>
      <c r="M13" s="32">
        <v>84225.592999999993</v>
      </c>
      <c r="N13" s="32">
        <v>1267892.1340000001</v>
      </c>
      <c r="O13" s="32">
        <f>'[1]Приложение 3'!J68</f>
        <v>0</v>
      </c>
      <c r="P13" s="32">
        <f>'[1]Приложение 3'!K68</f>
        <v>0</v>
      </c>
      <c r="Q13" s="32">
        <f>'[1]Приложение 3'!L68</f>
        <v>0</v>
      </c>
      <c r="R13" s="32">
        <f>'[1]Приложение 3'!M68</f>
        <v>0</v>
      </c>
      <c r="S13" s="32">
        <f>'[1]Приложение 3'!N68</f>
        <v>0</v>
      </c>
      <c r="T13" s="32">
        <f>'[1]Приложение 3'!O68</f>
        <v>0</v>
      </c>
      <c r="U13" s="32">
        <f>'[1]Приложение 3'!P68</f>
        <v>0</v>
      </c>
      <c r="V13" s="32">
        <f>'[1]Приложение 3'!Q68</f>
        <v>0</v>
      </c>
      <c r="W13" s="32">
        <f>'[1]Приложение 3'!R68</f>
        <v>0</v>
      </c>
      <c r="X13" s="26"/>
      <c r="Y13" s="26"/>
      <c r="Z13" s="33">
        <f>F13</f>
        <v>18.12</v>
      </c>
      <c r="AA13" s="26"/>
      <c r="AB13" s="26"/>
      <c r="AC13" s="26"/>
      <c r="AD13" s="26"/>
      <c r="AE13" s="26"/>
      <c r="AF13" s="26"/>
      <c r="AG13" s="26"/>
      <c r="AH13" s="26"/>
      <c r="AI13" s="26"/>
    </row>
    <row r="14" spans="1:36" ht="38.25" x14ac:dyDescent="0.2">
      <c r="A14" s="25" t="s">
        <v>36</v>
      </c>
      <c r="B14" s="28" t="s">
        <v>71</v>
      </c>
      <c r="C14" s="29" t="s">
        <v>64</v>
      </c>
      <c r="D14" s="20" t="s">
        <v>72</v>
      </c>
      <c r="E14" s="20">
        <v>2017</v>
      </c>
      <c r="F14" s="32">
        <v>18.010000000000002</v>
      </c>
      <c r="G14" s="32">
        <v>146.35</v>
      </c>
      <c r="H14" s="32">
        <v>2197036.6549999998</v>
      </c>
      <c r="I14" s="32">
        <f t="shared" si="2"/>
        <v>18.010000000000002</v>
      </c>
      <c r="J14" s="32">
        <f>G14</f>
        <v>146.35</v>
      </c>
      <c r="K14" s="32">
        <f t="shared" si="1"/>
        <v>2179503.8530000001</v>
      </c>
      <c r="L14" s="32">
        <v>17532.802</v>
      </c>
      <c r="M14" s="32">
        <v>35191.375999999997</v>
      </c>
      <c r="N14" s="32">
        <v>1085475.591</v>
      </c>
      <c r="O14" s="32">
        <f>'[1]Приложение 3'!J73</f>
        <v>1058836.8859999999</v>
      </c>
      <c r="P14" s="32">
        <f>'[1]Приложение 3'!K73</f>
        <v>0</v>
      </c>
      <c r="Q14" s="32">
        <f>'[1]Приложение 3'!L73</f>
        <v>0</v>
      </c>
      <c r="R14" s="32">
        <f>'[1]Приложение 3'!M73</f>
        <v>0</v>
      </c>
      <c r="S14" s="32">
        <f>'[1]Приложение 3'!N73</f>
        <v>0</v>
      </c>
      <c r="T14" s="32">
        <f>'[1]Приложение 3'!O73</f>
        <v>0</v>
      </c>
      <c r="U14" s="32">
        <f>'[1]Приложение 3'!P73</f>
        <v>0</v>
      </c>
      <c r="V14" s="32">
        <f>'[1]Приложение 3'!Q73</f>
        <v>0</v>
      </c>
      <c r="W14" s="32">
        <f>'[1]Приложение 3'!R73</f>
        <v>0</v>
      </c>
      <c r="X14" s="26"/>
      <c r="Y14" s="26"/>
      <c r="Z14" s="26"/>
      <c r="AA14" s="33">
        <f>I14</f>
        <v>18.010000000000002</v>
      </c>
      <c r="AB14" s="26"/>
      <c r="AC14" s="26"/>
      <c r="AD14" s="26"/>
      <c r="AE14" s="26"/>
      <c r="AF14" s="26"/>
      <c r="AG14" s="26"/>
      <c r="AH14" s="26"/>
      <c r="AI14" s="26"/>
    </row>
    <row r="15" spans="1:36" ht="76.5" x14ac:dyDescent="0.2">
      <c r="A15" s="20" t="s">
        <v>38</v>
      </c>
      <c r="B15" s="34" t="s">
        <v>39</v>
      </c>
      <c r="C15" s="20" t="s">
        <v>64</v>
      </c>
      <c r="D15" s="20" t="s">
        <v>73</v>
      </c>
      <c r="E15" s="20">
        <v>2015</v>
      </c>
      <c r="F15" s="32">
        <v>10.56</v>
      </c>
      <c r="G15" s="32"/>
      <c r="H15" s="32">
        <v>523456.08199999999</v>
      </c>
      <c r="I15" s="32">
        <f t="shared" si="2"/>
        <v>10.56</v>
      </c>
      <c r="J15" s="32"/>
      <c r="K15" s="32">
        <f t="shared" si="1"/>
        <v>183927.68900000001</v>
      </c>
      <c r="L15" s="32">
        <f>'[1]Приложение 3'!G78</f>
        <v>335465</v>
      </c>
      <c r="M15" s="32">
        <f>'[1]Приложение 3'!H78</f>
        <v>183927.68900000001</v>
      </c>
      <c r="N15" s="32">
        <f>'[1]Приложение 3'!I78</f>
        <v>0</v>
      </c>
      <c r="O15" s="32">
        <f>'[1]Приложение 3'!J78</f>
        <v>0</v>
      </c>
      <c r="P15" s="32">
        <f>'[1]Приложение 3'!K78</f>
        <v>0</v>
      </c>
      <c r="Q15" s="32">
        <f>'[1]Приложение 3'!L78</f>
        <v>0</v>
      </c>
      <c r="R15" s="32">
        <f>'[1]Приложение 3'!M78</f>
        <v>0</v>
      </c>
      <c r="S15" s="32">
        <f>'[1]Приложение 3'!N78</f>
        <v>0</v>
      </c>
      <c r="T15" s="32">
        <f>'[1]Приложение 3'!O78</f>
        <v>0</v>
      </c>
      <c r="U15" s="32">
        <f>'[1]Приложение 3'!P78</f>
        <v>0</v>
      </c>
      <c r="V15" s="32">
        <f>'[1]Приложение 3'!Q78</f>
        <v>0</v>
      </c>
      <c r="W15" s="32">
        <f>'[1]Приложение 3'!R78</f>
        <v>0</v>
      </c>
      <c r="X15" s="26"/>
      <c r="Y15" s="33">
        <f>I15</f>
        <v>10.56</v>
      </c>
      <c r="Z15" s="26"/>
      <c r="AA15" s="26"/>
      <c r="AB15" s="26"/>
      <c r="AC15" s="26"/>
      <c r="AD15" s="26"/>
      <c r="AE15" s="26"/>
      <c r="AF15" s="26"/>
      <c r="AG15" s="26"/>
      <c r="AH15" s="26"/>
      <c r="AI15" s="26"/>
    </row>
    <row r="16" spans="1:36" ht="63.75" x14ac:dyDescent="0.2">
      <c r="A16" s="20" t="s">
        <v>41</v>
      </c>
      <c r="B16" s="34" t="s">
        <v>74</v>
      </c>
      <c r="C16" s="20" t="s">
        <v>64</v>
      </c>
      <c r="D16" s="20" t="s">
        <v>75</v>
      </c>
      <c r="E16" s="20">
        <v>2022</v>
      </c>
      <c r="F16" s="32">
        <v>5.2969999999999997</v>
      </c>
      <c r="G16" s="32">
        <v>395.04</v>
      </c>
      <c r="H16" s="32">
        <f>5825636.488</f>
        <v>5825636.4879999999</v>
      </c>
      <c r="I16" s="32">
        <f t="shared" si="2"/>
        <v>5.2969999999999997</v>
      </c>
      <c r="J16" s="32">
        <f t="shared" si="2"/>
        <v>395.04</v>
      </c>
      <c r="K16" s="32">
        <f t="shared" si="1"/>
        <v>5818621.4879999999</v>
      </c>
      <c r="L16" s="32">
        <f>'[1]Приложение 3'!G313</f>
        <v>7015</v>
      </c>
      <c r="M16" s="32">
        <f>'[1]Приложение 3'!H313</f>
        <v>0</v>
      </c>
      <c r="N16" s="32">
        <f>'[1]Приложение 3'!I313</f>
        <v>7480.0190000000002</v>
      </c>
      <c r="O16" s="32">
        <f>'[1]Приложение 3'!J313</f>
        <v>0</v>
      </c>
      <c r="P16" s="32">
        <v>14385.174999999999</v>
      </c>
      <c r="Q16" s="32">
        <v>1053000</v>
      </c>
      <c r="R16" s="32">
        <f>'[1]Приложение 3'!M83</f>
        <v>1500000</v>
      </c>
      <c r="S16" s="32">
        <f>'[1]Приложение 3'!N83</f>
        <v>1500000</v>
      </c>
      <c r="T16" s="32">
        <f>'[1]Приложение 3'!O83</f>
        <v>1743756.294</v>
      </c>
      <c r="U16" s="32">
        <v>0</v>
      </c>
      <c r="V16" s="32">
        <f>'[1]Приложение 3'!Q83</f>
        <v>0</v>
      </c>
      <c r="W16" s="32">
        <f>'[1]Приложение 3'!R83</f>
        <v>0</v>
      </c>
      <c r="X16" s="26"/>
      <c r="Y16" s="26"/>
      <c r="Z16" s="26"/>
      <c r="AA16" s="26"/>
      <c r="AB16" s="26"/>
      <c r="AC16" s="26"/>
      <c r="AD16" s="26"/>
      <c r="AE16" s="26"/>
      <c r="AF16" s="33">
        <f>I16</f>
        <v>5.2969999999999997</v>
      </c>
      <c r="AG16" s="26"/>
      <c r="AH16" s="26"/>
      <c r="AI16" s="26"/>
    </row>
    <row r="17" spans="1:37" ht="89.25" x14ac:dyDescent="0.2">
      <c r="A17" s="20" t="s">
        <v>42</v>
      </c>
      <c r="B17" s="34" t="s">
        <v>76</v>
      </c>
      <c r="C17" s="20" t="s">
        <v>64</v>
      </c>
      <c r="D17" s="20" t="s">
        <v>77</v>
      </c>
      <c r="E17" s="20">
        <v>2017</v>
      </c>
      <c r="F17" s="32">
        <v>2.2000000000000002</v>
      </c>
      <c r="G17" s="32">
        <v>128.9</v>
      </c>
      <c r="H17" s="32">
        <v>356394.24099999998</v>
      </c>
      <c r="I17" s="32">
        <f t="shared" si="2"/>
        <v>2.2000000000000002</v>
      </c>
      <c r="J17" s="32">
        <f>G17</f>
        <v>128.9</v>
      </c>
      <c r="K17" s="32">
        <f t="shared" si="1"/>
        <v>347221.60800000001</v>
      </c>
      <c r="L17" s="32">
        <v>6294.6890000000003</v>
      </c>
      <c r="M17" s="32">
        <v>36399.449000000001</v>
      </c>
      <c r="N17" s="32">
        <v>176852.84400000001</v>
      </c>
      <c r="O17" s="32">
        <v>133969.315</v>
      </c>
      <c r="P17" s="32">
        <f>'[1]Приложение 3'!K88</f>
        <v>0</v>
      </c>
      <c r="Q17" s="32">
        <f>'[1]Приложение 3'!L88</f>
        <v>0</v>
      </c>
      <c r="R17" s="32">
        <f>'[1]Приложение 3'!M88</f>
        <v>0</v>
      </c>
      <c r="S17" s="32">
        <f>'[1]Приложение 3'!N88</f>
        <v>0</v>
      </c>
      <c r="T17" s="32">
        <f>'[1]Приложение 3'!O88</f>
        <v>0</v>
      </c>
      <c r="U17" s="32">
        <f>'[1]Приложение 3'!P88</f>
        <v>0</v>
      </c>
      <c r="V17" s="32">
        <f>'[1]Приложение 3'!Q88</f>
        <v>0</v>
      </c>
      <c r="W17" s="32">
        <f>'[1]Приложение 3'!R88</f>
        <v>0</v>
      </c>
      <c r="X17" s="35"/>
      <c r="Y17" s="35"/>
      <c r="Z17" s="35"/>
      <c r="AA17" s="36">
        <f>I17</f>
        <v>2.2000000000000002</v>
      </c>
      <c r="AB17" s="35"/>
      <c r="AC17" s="35"/>
      <c r="AD17" s="35"/>
      <c r="AE17" s="35"/>
      <c r="AF17" s="35"/>
      <c r="AG17" s="35"/>
      <c r="AH17" s="35"/>
      <c r="AI17" s="35"/>
      <c r="AJ17" s="21"/>
      <c r="AK17" s="21"/>
    </row>
    <row r="18" spans="1:37" ht="38.25" x14ac:dyDescent="0.2">
      <c r="A18" s="20" t="s">
        <v>43</v>
      </c>
      <c r="B18" s="34" t="s">
        <v>78</v>
      </c>
      <c r="C18" s="20" t="s">
        <v>64</v>
      </c>
      <c r="D18" s="37" t="s">
        <v>79</v>
      </c>
      <c r="E18" s="37">
        <v>2018</v>
      </c>
      <c r="F18" s="38">
        <v>10.974</v>
      </c>
      <c r="G18" s="38"/>
      <c r="H18" s="38">
        <v>1231162.5209999999</v>
      </c>
      <c r="I18" s="38">
        <f t="shared" si="2"/>
        <v>10.974</v>
      </c>
      <c r="J18" s="38"/>
      <c r="K18" s="38">
        <f t="shared" si="1"/>
        <v>1231162.5209999999</v>
      </c>
      <c r="L18" s="38">
        <f>'[1]Приложение 3'!G93</f>
        <v>0</v>
      </c>
      <c r="M18" s="38">
        <f>'[1]Приложение 3'!H93</f>
        <v>0</v>
      </c>
      <c r="N18" s="38">
        <f>'[1]Приложение 3'!I93+'[1]Приложение 3'!I263</f>
        <v>290460.80200000003</v>
      </c>
      <c r="O18" s="38">
        <v>318677.36599999998</v>
      </c>
      <c r="P18" s="38">
        <f>H18-N18-O18</f>
        <v>622024.353</v>
      </c>
      <c r="Q18" s="38">
        <f>'[1]Приложение 3'!L93</f>
        <v>0</v>
      </c>
      <c r="R18" s="32">
        <f>'[1]Приложение 3'!M93</f>
        <v>0</v>
      </c>
      <c r="S18" s="32">
        <f>'[1]Приложение 3'!N93</f>
        <v>0</v>
      </c>
      <c r="T18" s="32">
        <f>'[1]Приложение 3'!O93</f>
        <v>0</v>
      </c>
      <c r="U18" s="32">
        <f>'[1]Приложение 3'!P93</f>
        <v>0</v>
      </c>
      <c r="V18" s="32">
        <f>'[1]Приложение 3'!Q93</f>
        <v>0</v>
      </c>
      <c r="W18" s="32">
        <f>'[1]Приложение 3'!R93</f>
        <v>0</v>
      </c>
      <c r="X18" s="33"/>
      <c r="Y18" s="26"/>
      <c r="Z18" s="26"/>
      <c r="AA18" s="26"/>
      <c r="AB18" s="33">
        <f>I18</f>
        <v>10.974</v>
      </c>
      <c r="AC18" s="26"/>
      <c r="AD18" s="26"/>
      <c r="AE18" s="26"/>
      <c r="AF18" s="26"/>
      <c r="AG18" s="26"/>
      <c r="AH18" s="26"/>
      <c r="AI18" s="26"/>
    </row>
    <row r="19" spans="1:37" ht="72" customHeight="1" x14ac:dyDescent="0.2">
      <c r="A19" s="20" t="s">
        <v>44</v>
      </c>
      <c r="B19" s="34" t="s">
        <v>80</v>
      </c>
      <c r="C19" s="20" t="s">
        <v>64</v>
      </c>
      <c r="D19" s="37" t="s">
        <v>81</v>
      </c>
      <c r="E19" s="37">
        <v>2020</v>
      </c>
      <c r="F19" s="38">
        <v>14.003</v>
      </c>
      <c r="G19" s="38">
        <v>34.119999999999997</v>
      </c>
      <c r="H19" s="38">
        <v>1479984.6440000001</v>
      </c>
      <c r="I19" s="38">
        <f t="shared" si="2"/>
        <v>14.003</v>
      </c>
      <c r="J19" s="38"/>
      <c r="K19" s="38">
        <f t="shared" si="1"/>
        <v>1429580.7919999999</v>
      </c>
      <c r="L19" s="38"/>
      <c r="M19" s="38"/>
      <c r="N19" s="38"/>
      <c r="O19" s="38">
        <f>'[1]Приложение 3'!J268</f>
        <v>9667.0869999999995</v>
      </c>
      <c r="P19" s="38">
        <v>550000</v>
      </c>
      <c r="Q19" s="38">
        <v>550000</v>
      </c>
      <c r="R19" s="32">
        <f>'[1]Приложение 3'!M98</f>
        <v>319913.70500000002</v>
      </c>
      <c r="S19" s="32">
        <f>'[1]Приложение 3'!N98</f>
        <v>0</v>
      </c>
      <c r="T19" s="32">
        <f>'[1]Приложение 3'!O98</f>
        <v>0</v>
      </c>
      <c r="U19" s="32">
        <f>'[1]Приложение 3'!P98</f>
        <v>0</v>
      </c>
      <c r="V19" s="32">
        <f>'[1]Приложение 3'!Q98</f>
        <v>0</v>
      </c>
      <c r="W19" s="32">
        <f>'[1]Приложение 3'!R98</f>
        <v>0</v>
      </c>
      <c r="X19" s="33"/>
      <c r="Y19" s="26"/>
      <c r="Z19" s="26"/>
      <c r="AA19" s="26"/>
      <c r="AB19" s="26"/>
      <c r="AC19" s="26"/>
      <c r="AD19" s="33">
        <f>I19</f>
        <v>14.003</v>
      </c>
      <c r="AE19" s="26"/>
      <c r="AF19" s="26"/>
      <c r="AG19" s="26"/>
      <c r="AH19" s="26"/>
      <c r="AI19" s="26"/>
    </row>
    <row r="20" spans="1:37" s="21" customFormat="1" ht="75" customHeight="1" x14ac:dyDescent="0.2">
      <c r="A20" s="20" t="s">
        <v>45</v>
      </c>
      <c r="B20" s="34" t="s">
        <v>82</v>
      </c>
      <c r="C20" s="20" t="s">
        <v>64</v>
      </c>
      <c r="D20" s="39" t="s">
        <v>83</v>
      </c>
      <c r="E20" s="37">
        <v>2020</v>
      </c>
      <c r="F20" s="38">
        <v>13.603999999999999</v>
      </c>
      <c r="G20" s="38">
        <v>40.950000000000003</v>
      </c>
      <c r="H20" s="38">
        <v>1431844.1950000001</v>
      </c>
      <c r="I20" s="38">
        <f t="shared" si="2"/>
        <v>13.603999999999999</v>
      </c>
      <c r="J20" s="38">
        <f t="shared" si="2"/>
        <v>40.950000000000003</v>
      </c>
      <c r="K20" s="38">
        <f t="shared" si="1"/>
        <v>1431844.1950000001</v>
      </c>
      <c r="L20" s="38"/>
      <c r="M20" s="38"/>
      <c r="N20" s="38"/>
      <c r="O20" s="38">
        <f>'[1]Приложение 3'!J273</f>
        <v>9324.6360000000004</v>
      </c>
      <c r="P20" s="38">
        <v>550000</v>
      </c>
      <c r="Q20" s="38">
        <v>550000</v>
      </c>
      <c r="R20" s="32">
        <v>322519.55900000001</v>
      </c>
      <c r="S20" s="32">
        <f>'[1]Приложение 3'!N103</f>
        <v>0</v>
      </c>
      <c r="T20" s="32">
        <f>'[1]Приложение 3'!O103</f>
        <v>0</v>
      </c>
      <c r="U20" s="32">
        <f>'[1]Приложение 3'!P103</f>
        <v>0</v>
      </c>
      <c r="V20" s="32">
        <f>'[1]Приложение 3'!Q103</f>
        <v>0</v>
      </c>
      <c r="W20" s="32">
        <f>'[1]Приложение 3'!R103</f>
        <v>0</v>
      </c>
      <c r="X20" s="36"/>
      <c r="Y20" s="35"/>
      <c r="Z20" s="35"/>
      <c r="AA20" s="35"/>
      <c r="AB20" s="35"/>
      <c r="AC20" s="35"/>
      <c r="AD20" s="36">
        <f>I20</f>
        <v>13.603999999999999</v>
      </c>
      <c r="AE20" s="35"/>
      <c r="AF20" s="35"/>
      <c r="AG20" s="35"/>
      <c r="AH20" s="35"/>
      <c r="AI20" s="35"/>
    </row>
    <row r="21" spans="1:37" ht="38.25" x14ac:dyDescent="0.2">
      <c r="A21" s="20" t="s">
        <v>47</v>
      </c>
      <c r="B21" s="34" t="s">
        <v>84</v>
      </c>
      <c r="C21" s="20" t="s">
        <v>64</v>
      </c>
      <c r="D21" s="37" t="s">
        <v>85</v>
      </c>
      <c r="E21" s="37">
        <v>2018</v>
      </c>
      <c r="F21" s="38">
        <v>10.983000000000001</v>
      </c>
      <c r="G21" s="38">
        <v>76.25</v>
      </c>
      <c r="H21" s="38">
        <v>1139933.8330000001</v>
      </c>
      <c r="I21" s="38">
        <f t="shared" si="2"/>
        <v>10.983000000000001</v>
      </c>
      <c r="J21" s="38">
        <f t="shared" si="2"/>
        <v>76.25</v>
      </c>
      <c r="K21" s="38">
        <f>H21</f>
        <v>1139933.8330000001</v>
      </c>
      <c r="L21" s="38"/>
      <c r="M21" s="38"/>
      <c r="N21" s="38">
        <f>'[1]Приложение 3'!I283+'[1]Приложение 3'!I108</f>
        <v>94104.14</v>
      </c>
      <c r="O21" s="38">
        <v>149387.04699999999</v>
      </c>
      <c r="P21" s="38">
        <v>571521.96900000004</v>
      </c>
      <c r="Q21" s="38">
        <f>K21-N21-O21-P21</f>
        <v>324920.67700000003</v>
      </c>
      <c r="R21" s="32">
        <f>'[1]Приложение 3'!M113</f>
        <v>0</v>
      </c>
      <c r="S21" s="32">
        <f>'[1]Приложение 3'!N113</f>
        <v>0</v>
      </c>
      <c r="T21" s="32">
        <f>'[1]Приложение 3'!O113</f>
        <v>0</v>
      </c>
      <c r="U21" s="32">
        <f>'[1]Приложение 3'!P113</f>
        <v>0</v>
      </c>
      <c r="V21" s="32">
        <f>'[1]Приложение 3'!Q113</f>
        <v>0</v>
      </c>
      <c r="W21" s="32">
        <f>'[1]Приложение 3'!R113</f>
        <v>0</v>
      </c>
      <c r="X21" s="33"/>
      <c r="Y21" s="26"/>
      <c r="Z21" s="26"/>
      <c r="AA21" s="26"/>
      <c r="AB21" s="33">
        <f>I21</f>
        <v>10.983000000000001</v>
      </c>
      <c r="AC21" s="26"/>
      <c r="AD21" s="26"/>
      <c r="AE21" s="26"/>
      <c r="AF21" s="26"/>
      <c r="AG21" s="26"/>
      <c r="AH21" s="26"/>
      <c r="AI21" s="26"/>
    </row>
    <row r="22" spans="1:37" ht="38.25" x14ac:dyDescent="0.2">
      <c r="A22" s="20" t="s">
        <v>86</v>
      </c>
      <c r="B22" s="34" t="s">
        <v>87</v>
      </c>
      <c r="C22" s="20" t="s">
        <v>64</v>
      </c>
      <c r="D22" s="37" t="s">
        <v>88</v>
      </c>
      <c r="E22" s="37">
        <v>2018</v>
      </c>
      <c r="F22" s="38">
        <v>11.994999999999999</v>
      </c>
      <c r="G22" s="38"/>
      <c r="H22" s="38">
        <v>1334100.777</v>
      </c>
      <c r="I22" s="38">
        <f t="shared" si="2"/>
        <v>11.994999999999999</v>
      </c>
      <c r="J22" s="38"/>
      <c r="K22" s="38">
        <f>H22</f>
        <v>1334100.777</v>
      </c>
      <c r="L22" s="38"/>
      <c r="M22" s="38"/>
      <c r="N22" s="38">
        <f>'[1]Приложение 3'!I278+'[1]Приложение 3'!I113</f>
        <v>216540.891</v>
      </c>
      <c r="O22" s="38">
        <v>308955.22399999999</v>
      </c>
      <c r="P22" s="38">
        <v>585008.05299999996</v>
      </c>
      <c r="Q22" s="38">
        <f>K22-N22-O22-P22</f>
        <v>223596.609</v>
      </c>
      <c r="R22" s="32">
        <f>'[1]Приложение 3'!M113</f>
        <v>0</v>
      </c>
      <c r="S22" s="32">
        <f>'[1]Приложение 3'!N113</f>
        <v>0</v>
      </c>
      <c r="T22" s="32">
        <f>'[1]Приложение 3'!O113</f>
        <v>0</v>
      </c>
      <c r="U22" s="32">
        <f>'[1]Приложение 3'!P113</f>
        <v>0</v>
      </c>
      <c r="V22" s="32">
        <f>'[1]Приложение 3'!Q113</f>
        <v>0</v>
      </c>
      <c r="W22" s="32">
        <f>'[1]Приложение 3'!R113</f>
        <v>0</v>
      </c>
      <c r="X22" s="33"/>
      <c r="Y22" s="26"/>
      <c r="Z22" s="26"/>
      <c r="AA22" s="26"/>
      <c r="AB22" s="33">
        <f>F22</f>
        <v>11.994999999999999</v>
      </c>
      <c r="AC22" s="26"/>
      <c r="AD22" s="26"/>
      <c r="AE22" s="26"/>
      <c r="AF22" s="26"/>
      <c r="AG22" s="26"/>
      <c r="AH22" s="26"/>
      <c r="AI22" s="26"/>
    </row>
    <row r="23" spans="1:37" x14ac:dyDescent="0.2">
      <c r="A23" s="45" t="s">
        <v>89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W23" s="40"/>
    </row>
    <row r="24" spans="1:37" x14ac:dyDescent="0.2">
      <c r="A24" s="45" t="s">
        <v>90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 count="16">
    <mergeCell ref="X6:AI6"/>
    <mergeCell ref="A23:T23"/>
    <mergeCell ref="A24:T24"/>
    <mergeCell ref="S1:W1"/>
    <mergeCell ref="A2:W2"/>
    <mergeCell ref="A3:W3"/>
    <mergeCell ref="A4:W4"/>
    <mergeCell ref="A6:A7"/>
    <mergeCell ref="B6:B7"/>
    <mergeCell ref="C6:C7"/>
    <mergeCell ref="D6:D7"/>
    <mergeCell ref="E6:E7"/>
    <mergeCell ref="F6:G6"/>
    <mergeCell ref="H6:H7"/>
    <mergeCell ref="I6:K6"/>
    <mergeCell ref="L6:W6"/>
  </mergeCells>
  <pageMargins left="0.7" right="0.7" top="0.75" bottom="0.75" header="0.3" footer="0.3"/>
  <pageSetup paperSize="9" scale="42" orientation="landscape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 внебюджет</vt:lpstr>
      <vt:lpstr>Приложение 9</vt:lpstr>
      <vt:lpstr>'Приложение 9'!Область_печати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2021-11-25T04:00:29Z</cp:lastPrinted>
  <dcterms:created xsi:type="dcterms:W3CDTF">2011-03-10T10:26:24Z</dcterms:created>
  <dcterms:modified xsi:type="dcterms:W3CDTF">2021-11-25T04:01:27Z</dcterms:modified>
</cp:coreProperties>
</file>